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xr:revisionPtr revIDLastSave="0" documentId="8_{93838C56-C714-4E17-8447-C5B81DAF3BF3}" xr6:coauthVersionLast="47" xr6:coauthVersionMax="47" xr10:uidLastSave="{00000000-0000-0000-0000-000000000000}"/>
  <bookViews>
    <workbookView xWindow="-108" yWindow="-108" windowWidth="23256" windowHeight="12456"/>
  </bookViews>
  <sheets>
    <sheet name="savedre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2" i="1" l="1"/>
  <c r="BT2" i="1"/>
</calcChain>
</file>

<file path=xl/sharedStrings.xml><?xml version="1.0" encoding="utf-8"?>
<sst xmlns="http://schemas.openxmlformats.org/spreadsheetml/2006/main" count="130" uniqueCount="101">
  <si>
    <t>Publication Type</t>
  </si>
  <si>
    <t>Authors</t>
  </si>
  <si>
    <t>Book Authors</t>
  </si>
  <si>
    <t>Book Editors</t>
  </si>
  <si>
    <t>Book Group Authors</t>
  </si>
  <si>
    <t>Author Full Names</t>
  </si>
  <si>
    <t>Book Author Full Names</t>
  </si>
  <si>
    <t>Group Authors</t>
  </si>
  <si>
    <t>Article Title</t>
  </si>
  <si>
    <t>Source Title</t>
  </si>
  <si>
    <t>Book Series Title</t>
  </si>
  <si>
    <t>Book Series Subtitle</t>
  </si>
  <si>
    <t>Language</t>
  </si>
  <si>
    <t>Document Type</t>
  </si>
  <si>
    <t>Conference Title</t>
  </si>
  <si>
    <t>Conference Date</t>
  </si>
  <si>
    <t>Conference Location</t>
  </si>
  <si>
    <t>Conference Sponsor</t>
  </si>
  <si>
    <t>Conference Host</t>
  </si>
  <si>
    <t>Author Keywords</t>
  </si>
  <si>
    <t>Keywords Plus</t>
  </si>
  <si>
    <t>Abstract</t>
  </si>
  <si>
    <t>Addresses</t>
  </si>
  <si>
    <t>Affiliations</t>
  </si>
  <si>
    <t>Reprint Addresses</t>
  </si>
  <si>
    <t>Email Addresses</t>
  </si>
  <si>
    <t>Researcher Ids</t>
  </si>
  <si>
    <t>ORCIDs</t>
  </si>
  <si>
    <t>Funding Orgs</t>
  </si>
  <si>
    <t>Funding Name Preferred</t>
  </si>
  <si>
    <t>Funding Text</t>
  </si>
  <si>
    <t>Cited References</t>
  </si>
  <si>
    <t>Cited Reference Count</t>
  </si>
  <si>
    <t>Times Cited, WoS Core</t>
  </si>
  <si>
    <t>Times Cited, All Databases</t>
  </si>
  <si>
    <t>180 Day Usage Count</t>
  </si>
  <si>
    <t>Since 2013 Usage Count</t>
  </si>
  <si>
    <t>Publisher</t>
  </si>
  <si>
    <t>Publisher City</t>
  </si>
  <si>
    <t>Publisher Address</t>
  </si>
  <si>
    <t>ISSN</t>
  </si>
  <si>
    <t>eISSN</t>
  </si>
  <si>
    <t>ISBN</t>
  </si>
  <si>
    <t>Journal Abbreviation</t>
  </si>
  <si>
    <t>Journal ISO Abbreviation</t>
  </si>
  <si>
    <t>Publication Date</t>
  </si>
  <si>
    <t>Publication Year</t>
  </si>
  <si>
    <t>Volume</t>
  </si>
  <si>
    <t>Issue</t>
  </si>
  <si>
    <t>Part Number</t>
  </si>
  <si>
    <t>Supplement</t>
  </si>
  <si>
    <t>Special Issue</t>
  </si>
  <si>
    <t>Meeting Abstract</t>
  </si>
  <si>
    <t>Start Page</t>
  </si>
  <si>
    <t>End Page</t>
  </si>
  <si>
    <t>Article Number</t>
  </si>
  <si>
    <t>DOI</t>
  </si>
  <si>
    <t>DOI Link</t>
  </si>
  <si>
    <t>Book DOI</t>
  </si>
  <si>
    <t>Early Access Date</t>
  </si>
  <si>
    <t>Number of Pages</t>
  </si>
  <si>
    <t>WoS Categories</t>
  </si>
  <si>
    <t>Web of Science Index</t>
  </si>
  <si>
    <t>Research Areas</t>
  </si>
  <si>
    <t>IDS Number</t>
  </si>
  <si>
    <t>Pubmed Id</t>
  </si>
  <si>
    <t>Open Access Designations</t>
  </si>
  <si>
    <t>Highly Cited Status</t>
  </si>
  <si>
    <t>Hot Paper Status</t>
  </si>
  <si>
    <t>Date of Export</t>
  </si>
  <si>
    <t>UT (Unique WOS ID)</t>
  </si>
  <si>
    <t>Web of Science Record</t>
  </si>
  <si>
    <t>J</t>
  </si>
  <si>
    <t>Lupu, V; Todirita, IR</t>
  </si>
  <si>
    <t/>
  </si>
  <si>
    <t>Lupu, Viorel; Todirita, Izabela Ramona</t>
  </si>
  <si>
    <t>Updates of the Prevalence of Problem Gambling in Romanian Teenagers</t>
  </si>
  <si>
    <t>JOURNAL OF GAMBLING STUDIES</t>
  </si>
  <si>
    <t>English</t>
  </si>
  <si>
    <t>Article</t>
  </si>
  <si>
    <t>Prevalence; Problem gambling; Pathological gambling; Romanian; Children; Adolescents; Teenagers</t>
  </si>
  <si>
    <t>The aim of this study was to find out what is the prevalence of pathological in Romanian teenagers. We questioned one thousand thirty-two teenagers in Cluj-Napoca and Harghita counties. Participants completed a questionnaire with 40 items including gamblers anonymous twenty questions. The sample included teenagers aged 11-19 years; 65.57% were male and 34.43% were female. The subjects were divided into three groups: non-gambling/recreational gambling or occasional gambling (0-1 positive answers -Level 1)-753 subjects (72.96%) [316 females and 437 males]; problem gambling (2-6 points-Level 2)-243 subjects (23.54%) [43 females and 200 males]; pathological gambling (above 7 points-Level 3)-36 subjects (3.48%) [3 females and 33 males]. The mean age of pathological gamblers was 16.48 years. Gender differences were as expected, males engaging in pathological gambling (91.66% from pathological gamblers) more than females did (8.33% from pathological gamblers). Data revealed that the most encountered games practiced weekly were sport bets and slot machines in the case of 36.11% of the pathological gamblers; lotto, internet casino and pool bets each with 25%, followed by roulette and black-jack with 22.22%.From those who reported practicing gambling at a pathological level 66.66% engaged in alcohol consumption, 13.88% illicit drug use and 19.44% licit drugs. Just 16.66% smoke cigarettes. Data revealed higher rates of prevalence in Romanian teenagers than in other Central and Eastern European countries. A prevalence study at a national level should be designed.</t>
  </si>
  <si>
    <t>[Lupu, Viorel] Iuliu Hatieganu Univ Med &amp; Pharm, Fac Med, Dept Psychiat, Cluj Napoca, Cluj County, Romania; [Todirita, Izabela Ramona] Univ Babes Bolyai, Fac Psychol &amp; Educ Sci, Dept Psychol, Cluj Napoca 400560, Cluj County, Romania</t>
  </si>
  <si>
    <t>Iuliu Hatieganu University of Medicine &amp; Pharmacy; Babes Bolyai University from Cluj</t>
  </si>
  <si>
    <t>Todirita, IR (corresponding author), Poet Andrei Muresanu St 13,Apt 2, Cluj Napoca 400071, Cluj County, Romania.</t>
  </si>
  <si>
    <t>violupu@yahoo.com</t>
  </si>
  <si>
    <t>Lupu, Viorel/GXZ-8130-2022; Lupu, Viorel/E-8641-2015</t>
  </si>
  <si>
    <t>SPRINGER</t>
  </si>
  <si>
    <t>NEW YORK</t>
  </si>
  <si>
    <t>233 SPRING ST, NEW YORK, NY 10013 USA</t>
  </si>
  <si>
    <t>1050-5350</t>
  </si>
  <si>
    <t>J GAMBL STUD</t>
  </si>
  <si>
    <t>J. Gamb. Stud.</t>
  </si>
  <si>
    <t>MAR</t>
  </si>
  <si>
    <t>10.1007/s10899-012-9296-y</t>
  </si>
  <si>
    <t>Substance Abuse; Psychology, Multidisciplinary</t>
  </si>
  <si>
    <t>Social Science Citation Index (SSCI)</t>
  </si>
  <si>
    <t>Substance Abuse; Psychology</t>
  </si>
  <si>
    <t>099LE</t>
  </si>
  <si>
    <t>2023-10-10</t>
  </si>
  <si>
    <t>WOS:000315621900003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</si>
</sst>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"/>
  <sheetViews>
    <sheetView tabSelected="1" workbookViewId="0"/>
  </sheetViews>
  <sheetFormatPr defaultRowHeight="13.2" x14ac:dyDescent="0.25"/>
  <sheetData>
    <row r="1" spans="1:7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</row>
    <row r="2" spans="1:72" x14ac:dyDescent="0.25">
      <c r="A2" t="s">
        <v>72</v>
      </c>
      <c r="B2" t="s">
        <v>73</v>
      </c>
      <c r="C2" t="s">
        <v>74</v>
      </c>
      <c r="D2" t="s">
        <v>74</v>
      </c>
      <c r="E2" t="s">
        <v>74</v>
      </c>
      <c r="F2" t="s">
        <v>75</v>
      </c>
      <c r="G2" t="s">
        <v>74</v>
      </c>
      <c r="H2" t="s">
        <v>74</v>
      </c>
      <c r="I2" t="s">
        <v>76</v>
      </c>
      <c r="J2" t="s">
        <v>77</v>
      </c>
      <c r="K2" t="s">
        <v>74</v>
      </c>
      <c r="L2" t="s">
        <v>74</v>
      </c>
      <c r="M2" t="s">
        <v>78</v>
      </c>
      <c r="N2" t="s">
        <v>79</v>
      </c>
      <c r="O2" t="s">
        <v>74</v>
      </c>
      <c r="P2" t="s">
        <v>74</v>
      </c>
      <c r="Q2" t="s">
        <v>74</v>
      </c>
      <c r="R2" t="s">
        <v>74</v>
      </c>
      <c r="S2" t="s">
        <v>74</v>
      </c>
      <c r="T2" t="s">
        <v>80</v>
      </c>
      <c r="U2" t="s">
        <v>74</v>
      </c>
      <c r="V2" t="s">
        <v>81</v>
      </c>
      <c r="W2" t="s">
        <v>82</v>
      </c>
      <c r="X2" t="s">
        <v>83</v>
      </c>
      <c r="Y2" t="s">
        <v>84</v>
      </c>
      <c r="Z2" t="s">
        <v>85</v>
      </c>
      <c r="AA2" t="s">
        <v>86</v>
      </c>
      <c r="AB2" t="s">
        <v>74</v>
      </c>
      <c r="AC2" t="s">
        <v>74</v>
      </c>
      <c r="AD2" t="s">
        <v>74</v>
      </c>
      <c r="AE2" t="s">
        <v>74</v>
      </c>
      <c r="AF2" t="s">
        <v>74</v>
      </c>
      <c r="AG2">
        <v>20</v>
      </c>
      <c r="AH2">
        <v>15</v>
      </c>
      <c r="AI2">
        <v>15</v>
      </c>
      <c r="AJ2">
        <v>0</v>
      </c>
      <c r="AK2">
        <v>25</v>
      </c>
      <c r="AL2" t="s">
        <v>87</v>
      </c>
      <c r="AM2" t="s">
        <v>88</v>
      </c>
      <c r="AN2" t="s">
        <v>89</v>
      </c>
      <c r="AO2" t="s">
        <v>90</v>
      </c>
      <c r="AP2" t="s">
        <v>74</v>
      </c>
      <c r="AQ2" t="s">
        <v>74</v>
      </c>
      <c r="AR2" t="s">
        <v>91</v>
      </c>
      <c r="AS2" t="s">
        <v>92</v>
      </c>
      <c r="AT2" t="s">
        <v>93</v>
      </c>
      <c r="AU2">
        <v>2013</v>
      </c>
      <c r="AV2">
        <v>29</v>
      </c>
      <c r="AW2">
        <v>1</v>
      </c>
      <c r="AX2" t="s">
        <v>74</v>
      </c>
      <c r="AY2" t="s">
        <v>74</v>
      </c>
      <c r="AZ2" t="s">
        <v>74</v>
      </c>
      <c r="BA2" t="s">
        <v>74</v>
      </c>
      <c r="BB2">
        <v>29</v>
      </c>
      <c r="BC2">
        <v>36</v>
      </c>
      <c r="BD2" t="s">
        <v>74</v>
      </c>
      <c r="BE2" t="s">
        <v>94</v>
      </c>
      <c r="BF2" t="str">
        <f>HYPERLINK("http://dx.doi.org/10.1007/s10899-012-9296-y","http://dx.doi.org/10.1007/s10899-012-9296-y")</f>
        <v>http://dx.doi.org/10.1007/s10899-012-9296-y</v>
      </c>
      <c r="BG2" t="s">
        <v>74</v>
      </c>
      <c r="BH2" t="s">
        <v>74</v>
      </c>
      <c r="BI2">
        <v>8</v>
      </c>
      <c r="BJ2" t="s">
        <v>95</v>
      </c>
      <c r="BK2" t="s">
        <v>96</v>
      </c>
      <c r="BL2" t="s">
        <v>97</v>
      </c>
      <c r="BM2" t="s">
        <v>98</v>
      </c>
      <c r="BN2">
        <v>22350682</v>
      </c>
      <c r="BO2" t="s">
        <v>74</v>
      </c>
      <c r="BP2" t="s">
        <v>74</v>
      </c>
      <c r="BQ2" t="s">
        <v>74</v>
      </c>
      <c r="BR2" t="s">
        <v>99</v>
      </c>
      <c r="BS2" t="s">
        <v>100</v>
      </c>
      <c r="BT2" t="str">
        <f>HYPERLINK("https%3A%2F%2Fwww.webofscience.com%2Fwos%2Fwoscc%2Ffull-record%2FWOS:000315621900003","View Full Record in Web of Science")</f>
        <v>View Full Record in Web of Science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savedrecs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Elerian</cp:lastModifiedBy>
  <dcterms:created xsi:type="dcterms:W3CDTF">2023-10-10T06:12:20Z</dcterms:created>
  <dcterms:modified xsi:type="dcterms:W3CDTF">2023-10-10T06:12:20Z</dcterms:modified>
</cp:coreProperties>
</file>